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 tabRatio="904"/>
  </bookViews>
  <sheets>
    <sheet name="Anexo 13A" sheetId="25" r:id="rId1"/>
  </sheets>
  <definedNames>
    <definedName name="_xlnm.Print_Titles" localSheetId="0">'Anexo 13A'!$12:$13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7" i="25" l="1"/>
  <c r="B29" i="25"/>
  <c r="B26" i="25" s="1"/>
  <c r="B14" i="25"/>
  <c r="C14" i="25"/>
  <c r="B21" i="25"/>
  <c r="C21" i="25"/>
  <c r="B42" i="25"/>
  <c r="C43" i="25"/>
  <c r="C26" i="25" l="1"/>
  <c r="B33" i="25"/>
  <c r="E39" i="25"/>
  <c r="D39" i="25"/>
  <c r="E37" i="25"/>
  <c r="D37" i="25"/>
  <c r="E31" i="25"/>
  <c r="D31" i="25"/>
  <c r="E25" i="25"/>
  <c r="D25" i="25"/>
  <c r="E17" i="25"/>
  <c r="D17" i="25"/>
  <c r="E20" i="25"/>
  <c r="D20" i="25"/>
  <c r="E19" i="25"/>
  <c r="D19" i="25"/>
  <c r="E38" i="25" l="1"/>
  <c r="D38" i="25"/>
  <c r="E36" i="25"/>
  <c r="D36" i="25"/>
  <c r="E23" i="25"/>
  <c r="D23" i="25"/>
  <c r="E43" i="25" l="1"/>
  <c r="D43" i="25"/>
  <c r="E42" i="25"/>
  <c r="D42" i="25"/>
  <c r="E41" i="25"/>
  <c r="D41" i="25"/>
  <c r="E40" i="25"/>
  <c r="D40" i="25"/>
  <c r="E35" i="25"/>
  <c r="D35" i="25"/>
  <c r="E34" i="25"/>
  <c r="D34" i="25"/>
  <c r="C33" i="25"/>
  <c r="E32" i="25"/>
  <c r="D32" i="25"/>
  <c r="E30" i="25"/>
  <c r="D30" i="25"/>
  <c r="E29" i="25"/>
  <c r="D29" i="25"/>
  <c r="E28" i="25"/>
  <c r="D28" i="25"/>
  <c r="E27" i="25"/>
  <c r="D27" i="25"/>
  <c r="E24" i="25"/>
  <c r="D24" i="25"/>
  <c r="E22" i="25"/>
  <c r="D22" i="25"/>
  <c r="E18" i="25"/>
  <c r="D18" i="25"/>
  <c r="E16" i="25"/>
  <c r="D16" i="25"/>
  <c r="E15" i="25"/>
  <c r="D15" i="25"/>
  <c r="E33" i="25" l="1"/>
  <c r="D33" i="25"/>
  <c r="D21" i="25"/>
  <c r="E21" i="25"/>
  <c r="E26" i="25"/>
  <c r="D26" i="25"/>
  <c r="D14" i="25"/>
  <c r="E14" i="25"/>
  <c r="C44" i="25"/>
  <c r="B44" i="25"/>
  <c r="D44" i="25" l="1"/>
  <c r="E44" i="25"/>
</calcChain>
</file>

<file path=xl/sharedStrings.xml><?xml version="1.0" encoding="utf-8"?>
<sst xmlns="http://schemas.openxmlformats.org/spreadsheetml/2006/main" count="56" uniqueCount="55">
  <si>
    <t>ATIVO CIRCULANTE</t>
  </si>
  <si>
    <t>MOVIMENTO DO PERÍODO</t>
  </si>
  <si>
    <t>EM R$.</t>
  </si>
  <si>
    <t>PASSIVO CIRCULANTE</t>
  </si>
  <si>
    <t xml:space="preserve">Município: </t>
  </si>
  <si>
    <t>Exercício:</t>
  </si>
  <si>
    <t>Poder :</t>
  </si>
  <si>
    <t>Mês:</t>
  </si>
  <si>
    <t>Órgão:</t>
  </si>
  <si>
    <t>RECEITA</t>
  </si>
  <si>
    <t>DESPESA</t>
  </si>
  <si>
    <t>RESULTADO DO PERÍODO</t>
  </si>
  <si>
    <t>DÉBITO</t>
  </si>
  <si>
    <t>CRÉDITO</t>
  </si>
  <si>
    <t>DISCRIMINAÇÃO</t>
  </si>
  <si>
    <t>Créditos a Curto Prazo</t>
  </si>
  <si>
    <t>Demais  Créditos e Valores a Curto Prazo</t>
  </si>
  <si>
    <t>ATIVO NÃO CIRCULANTE</t>
  </si>
  <si>
    <t>Créditos a Longo Prazo</t>
  </si>
  <si>
    <t>Empréstimos e Financiamentos a Curto Prazo</t>
  </si>
  <si>
    <t>Obrigações Fiscais de Curto Prazo</t>
  </si>
  <si>
    <t>Demais Obrigações a Curto Prazo</t>
  </si>
  <si>
    <t>PASSIVO NÃO CIRCULANTE</t>
  </si>
  <si>
    <t xml:space="preserve">Obrigações Trabalhistas, Previdênciárias e Assistenciais </t>
  </si>
  <si>
    <t>Empréstimos e Financiamentos a Longo Prazo</t>
  </si>
  <si>
    <t>Demais Obrigações a Longo Prazo</t>
  </si>
  <si>
    <t>VARIAÇÃO PATRIMONIAL DIMINUTIVA</t>
  </si>
  <si>
    <t>Estoques</t>
  </si>
  <si>
    <t>Imobilizado</t>
  </si>
  <si>
    <t>Fornecedores e Contas a Pagar</t>
  </si>
  <si>
    <t>PATRIMÔNIO LÍQUIDO</t>
  </si>
  <si>
    <t>VARIAÇÃO PATRIMONIAL AUMENTATIVA</t>
  </si>
  <si>
    <t>Santo André</t>
  </si>
  <si>
    <t>Dezembro</t>
  </si>
  <si>
    <t>Anual</t>
  </si>
  <si>
    <t>ANEXO 13 A - DEMONSTRAÇÃO DAS CONTAS DE RECEITA E DESPESA QUE CONSTITUEM O TÍTULO DE "DIVERSAS CONTAS" DO BALANÇO FINANCEIRO</t>
  </si>
  <si>
    <t>Acumulado/Mensal:</t>
  </si>
  <si>
    <t>TOTAL</t>
  </si>
  <si>
    <t>Investimentos</t>
  </si>
  <si>
    <t>Fornecedores a Longo Prazo</t>
  </si>
  <si>
    <t>Provisões</t>
  </si>
  <si>
    <t>Investimentos  e Aplicações Temporárias a Curto Prazo</t>
  </si>
  <si>
    <t>Ativo não Circulante Mantido para Venda</t>
  </si>
  <si>
    <t>Variações Patrimoniais Diminutivas Pagas Antecipadamente</t>
  </si>
  <si>
    <t>Intangível/Diferido</t>
  </si>
  <si>
    <t>Obrigações Fiscais a Longo Prazo</t>
  </si>
  <si>
    <t>Variação Patrimonial Aumentativa Diferida</t>
  </si>
  <si>
    <t>Provisões de Curto Prazo</t>
  </si>
  <si>
    <t>Legislativo</t>
  </si>
  <si>
    <t>Câmara</t>
  </si>
  <si>
    <t>CÂMARA MUNICIPAL DE SANTO ANDRÉ</t>
  </si>
  <si>
    <t>Pedro Luiz Mattos Canhassi Botaro                        Jandira de Farias Silva Carneiro                                    Roberto Carlos de Melo                                   Amauri Marques da Silva Belo</t>
  </si>
  <si>
    <t xml:space="preserve">           CPF: 312.568.618-04                                          CRC 1SP209391/O-1                                                  CRC 1SP155298/O-4                                         CRC 1SP302730/O-9</t>
  </si>
  <si>
    <t xml:space="preserve">                    Presidente                                      Gerente de Orçamento e Finanças           Coordenador II de Contabilidade e Gestão Financeira                             Contador</t>
  </si>
  <si>
    <t>Santo André, 31 de dezembro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</si>
</sst>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_ ;\-#,##0.00\ 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</cellStyleXfs>
  <cellXfs count="36">
    <xf numFmtId="0" fontId="0" fillId="0" borderId="0" xfId="0"/>
    <xf numFmtId="2" fontId="4" fillId="0" borderId="0" xfId="0" applyNumberFormat="1" applyFont="1" applyAlignment="1">
      <alignment vertical="center" wrapText="1"/>
    </xf>
    <xf numFmtId="2" fontId="5" fillId="0" borderId="0" xfId="0" applyNumberFormat="1" applyFont="1" applyAlignment="1">
      <alignment vertical="center" wrapText="1"/>
    </xf>
    <xf numFmtId="2" fontId="4" fillId="0" borderId="0" xfId="0" quotePrefix="1" applyNumberFormat="1" applyFont="1" applyAlignment="1">
      <alignment horizontal="center" vertical="center"/>
    </xf>
    <xf numFmtId="2" fontId="4" fillId="0" borderId="2" xfId="0" quotePrefix="1" applyNumberFormat="1" applyFont="1" applyBorder="1" applyAlignment="1">
      <alignment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>
      <alignment vertical="center"/>
    </xf>
    <xf numFmtId="2" fontId="5" fillId="0" borderId="0" xfId="0" applyNumberFormat="1" applyFont="1" applyFill="1" applyBorder="1" applyAlignment="1">
      <alignment horizontal="center" vertical="center"/>
    </xf>
    <xf numFmtId="2" fontId="4" fillId="0" borderId="2" xfId="0" quotePrefix="1" applyNumberFormat="1" applyFont="1" applyBorder="1" applyAlignment="1">
      <alignment horizontal="left" vertical="center"/>
    </xf>
    <xf numFmtId="2" fontId="5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right" vertical="center" wrapText="1"/>
    </xf>
    <xf numFmtId="2" fontId="4" fillId="2" borderId="3" xfId="0" quotePrefix="1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vertical="center" wrapText="1"/>
    </xf>
    <xf numFmtId="164" fontId="4" fillId="0" borderId="4" xfId="0" quotePrefix="1" applyNumberFormat="1" applyFont="1" applyBorder="1" applyAlignment="1">
      <alignment horizontal="right" vertical="center" wrapText="1"/>
    </xf>
    <xf numFmtId="2" fontId="5" fillId="0" borderId="4" xfId="0" applyNumberFormat="1" applyFont="1" applyBorder="1" applyAlignment="1">
      <alignment horizontal="left" vertical="center" wrapText="1" indent="2"/>
    </xf>
    <xf numFmtId="164" fontId="5" fillId="0" borderId="4" xfId="0" applyNumberFormat="1" applyFont="1" applyFill="1" applyBorder="1" applyAlignment="1" applyProtection="1">
      <alignment horizontal="right" vertical="center" wrapText="1"/>
      <protection locked="0"/>
    </xf>
    <xf numFmtId="164" fontId="5" fillId="0" borderId="4" xfId="0" quotePrefix="1" applyNumberFormat="1" applyFont="1" applyFill="1" applyBorder="1" applyAlignment="1">
      <alignment horizontal="right" vertical="center" wrapText="1"/>
    </xf>
    <xf numFmtId="164" fontId="4" fillId="0" borderId="4" xfId="0" quotePrefix="1" applyNumberFormat="1" applyFont="1" applyFill="1" applyBorder="1" applyAlignment="1">
      <alignment horizontal="right" vertical="center" wrapText="1"/>
    </xf>
    <xf numFmtId="2" fontId="4" fillId="2" borderId="5" xfId="0" applyNumberFormat="1" applyFont="1" applyFill="1" applyBorder="1" applyAlignment="1">
      <alignment vertical="center" wrapText="1"/>
    </xf>
    <xf numFmtId="164" fontId="4" fillId="2" borderId="5" xfId="0" quotePrefix="1" applyNumberFormat="1" applyFont="1" applyFill="1" applyBorder="1" applyAlignment="1">
      <alignment horizontal="right" vertical="center" wrapText="1"/>
    </xf>
    <xf numFmtId="2" fontId="4" fillId="0" borderId="0" xfId="0" quotePrefix="1" applyNumberFormat="1" applyFont="1" applyAlignment="1">
      <alignment horizontal="center" vertical="center"/>
    </xf>
    <xf numFmtId="164" fontId="4" fillId="0" borderId="4" xfId="0" applyNumberFormat="1" applyFont="1" applyFill="1" applyBorder="1" applyAlignment="1" applyProtection="1">
      <alignment horizontal="right" vertical="center" wrapText="1"/>
      <protection locked="0"/>
    </xf>
    <xf numFmtId="43" fontId="4" fillId="0" borderId="0" xfId="3" applyFont="1" applyAlignment="1">
      <alignment vertical="center" wrapText="1"/>
    </xf>
    <xf numFmtId="43" fontId="5" fillId="0" borderId="0" xfId="3" applyFont="1" applyAlignment="1">
      <alignment vertical="center" wrapText="1"/>
    </xf>
    <xf numFmtId="43" fontId="5" fillId="0" borderId="0" xfId="3" applyFont="1" applyAlignment="1">
      <alignment vertical="center"/>
    </xf>
    <xf numFmtId="0" fontId="3" fillId="0" borderId="0" xfId="0" applyFont="1" applyAlignment="1">
      <alignment horizontal="left"/>
    </xf>
    <xf numFmtId="2" fontId="4" fillId="0" borderId="0" xfId="0" applyNumberFormat="1" applyFont="1" applyAlignment="1" applyProtection="1">
      <alignment horizontal="center" vertical="center" wrapText="1"/>
      <protection locked="0"/>
    </xf>
    <xf numFmtId="2" fontId="4" fillId="0" borderId="0" xfId="0" applyNumberFormat="1" applyFont="1" applyAlignment="1">
      <alignment horizontal="right" vertical="center" wrapText="1"/>
    </xf>
    <xf numFmtId="2" fontId="4" fillId="0" borderId="0" xfId="0" quotePrefix="1" applyNumberFormat="1" applyFont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Vírgula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1371600</xdr:colOff>
      <xdr:row>1</xdr:row>
      <xdr:rowOff>0</xdr:rowOff>
    </xdr:from>
    <xdr:to>
      <xdr:col>0</xdr:col>
      <xdr:colOff>1695448</xdr:colOff>
      <xdr:row>3</xdr:row>
      <xdr:rowOff>130949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" y="276225"/>
          <a:ext cx="323848" cy="4166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52"/>
  <sheetViews>
    <sheetView tabSelected="1" zoomScaleNormal="100" workbookViewId="0">
      <selection activeCell="H30" sqref="H30"/>
    </sheetView>
  </sheetViews>
  <sheetFormatPr defaultColWidth="19.7109375" defaultRowHeight="11.25" x14ac:dyDescent="0.2"/>
  <cols>
    <col min="1" max="1" width="47.7109375" style="2" customWidth="1"/>
    <col min="2" max="5" width="19.7109375" style="2" customWidth="1"/>
    <col min="6" max="6" width="12.5703125" style="27" bestFit="1" customWidth="1"/>
    <col min="7" max="7" width="13.5703125" style="27" customWidth="1"/>
    <col min="8" max="8" width="12.5703125" style="27" bestFit="1" customWidth="1"/>
    <col min="9" max="16384" width="19.7109375" style="2"/>
  </cols>
  <sheetData>
    <row r="4" spans="1:8" s="1" customFormat="1" x14ac:dyDescent="0.2">
      <c r="A4" s="30" t="s">
        <v>50</v>
      </c>
      <c r="B4" s="30"/>
      <c r="C4" s="30"/>
      <c r="D4" s="30"/>
      <c r="E4" s="30"/>
      <c r="F4" s="26"/>
      <c r="G4" s="26"/>
      <c r="H4" s="26"/>
    </row>
    <row r="5" spans="1:8" x14ac:dyDescent="0.2">
      <c r="A5" s="32" t="s">
        <v>35</v>
      </c>
      <c r="B5" s="32"/>
      <c r="C5" s="32"/>
      <c r="D5" s="32"/>
      <c r="E5" s="32"/>
    </row>
    <row r="6" spans="1:8" x14ac:dyDescent="0.2">
      <c r="A6" s="24"/>
      <c r="B6" s="24"/>
      <c r="C6" s="24"/>
      <c r="D6" s="24"/>
      <c r="E6" s="24"/>
    </row>
    <row r="7" spans="1:8" x14ac:dyDescent="0.2">
      <c r="A7" s="3"/>
      <c r="B7" s="3"/>
      <c r="C7" s="3"/>
      <c r="D7" s="3"/>
      <c r="E7" s="3"/>
    </row>
    <row r="8" spans="1:8" x14ac:dyDescent="0.2">
      <c r="A8" s="4" t="s">
        <v>4</v>
      </c>
      <c r="B8" s="5" t="s">
        <v>32</v>
      </c>
      <c r="C8" s="6"/>
      <c r="D8" s="4" t="s">
        <v>5</v>
      </c>
      <c r="E8" s="7">
        <v>2020</v>
      </c>
    </row>
    <row r="9" spans="1:8" x14ac:dyDescent="0.2">
      <c r="A9" s="4" t="s">
        <v>6</v>
      </c>
      <c r="B9" s="8" t="s">
        <v>48</v>
      </c>
      <c r="C9" s="6"/>
      <c r="D9" s="9" t="s">
        <v>7</v>
      </c>
      <c r="E9" s="5" t="s">
        <v>33</v>
      </c>
    </row>
    <row r="10" spans="1:8" s="12" customFormat="1" x14ac:dyDescent="0.2">
      <c r="A10" s="4" t="s">
        <v>8</v>
      </c>
      <c r="B10" s="8" t="s">
        <v>49</v>
      </c>
      <c r="C10" s="10"/>
      <c r="D10" s="11" t="s">
        <v>36</v>
      </c>
      <c r="E10" s="5" t="s">
        <v>34</v>
      </c>
      <c r="F10" s="28"/>
      <c r="G10" s="28"/>
      <c r="H10" s="28"/>
    </row>
    <row r="11" spans="1:8" ht="12" thickBot="1" x14ac:dyDescent="0.25">
      <c r="E11" s="13" t="s">
        <v>2</v>
      </c>
    </row>
    <row r="12" spans="1:8" x14ac:dyDescent="0.2">
      <c r="A12" s="33" t="s">
        <v>14</v>
      </c>
      <c r="B12" s="35" t="s">
        <v>1</v>
      </c>
      <c r="C12" s="35"/>
      <c r="D12" s="33" t="s">
        <v>11</v>
      </c>
      <c r="E12" s="33"/>
    </row>
    <row r="13" spans="1:8" ht="12" thickBot="1" x14ac:dyDescent="0.25">
      <c r="A13" s="34"/>
      <c r="B13" s="14" t="s">
        <v>12</v>
      </c>
      <c r="C13" s="14" t="s">
        <v>13</v>
      </c>
      <c r="D13" s="15" t="s">
        <v>9</v>
      </c>
      <c r="E13" s="15" t="s">
        <v>10</v>
      </c>
    </row>
    <row r="14" spans="1:8" x14ac:dyDescent="0.2">
      <c r="A14" s="16" t="s">
        <v>0</v>
      </c>
      <c r="B14" s="17">
        <f>SUM(B15:B20)</f>
        <v>468443.31999999995</v>
      </c>
      <c r="C14" s="17">
        <f>SUM(C15:C20)</f>
        <v>495777.02999999997</v>
      </c>
      <c r="D14" s="17">
        <f>SUM(D15:D20)</f>
        <v>75707.13</v>
      </c>
      <c r="E14" s="17">
        <f>SUM(E15:E20)</f>
        <v>48373.419999999984</v>
      </c>
    </row>
    <row r="15" spans="1:8" x14ac:dyDescent="0.2">
      <c r="A15" s="18" t="s">
        <v>15</v>
      </c>
      <c r="B15" s="19"/>
      <c r="C15" s="19"/>
      <c r="D15" s="20">
        <f>IF(C15&gt;B15,C15-B15,0)</f>
        <v>0</v>
      </c>
      <c r="E15" s="20">
        <f>IF(B15&gt;C15,B15-C15,0)</f>
        <v>0</v>
      </c>
    </row>
    <row r="16" spans="1:8" x14ac:dyDescent="0.2">
      <c r="A16" s="18" t="s">
        <v>16</v>
      </c>
      <c r="B16" s="19">
        <v>27128.62</v>
      </c>
      <c r="C16" s="19">
        <v>34930.410000000003</v>
      </c>
      <c r="D16" s="20">
        <f>IF(C16&gt;B16,C16-B16,0)</f>
        <v>7801.7900000000045</v>
      </c>
      <c r="E16" s="20">
        <f>IF(B16&gt;C16,B16-C16,0)</f>
        <v>0</v>
      </c>
    </row>
    <row r="17" spans="1:8" x14ac:dyDescent="0.2">
      <c r="A17" s="18" t="s">
        <v>41</v>
      </c>
      <c r="B17" s="19"/>
      <c r="C17" s="19"/>
      <c r="D17" s="20">
        <f>IF(C17&gt;B17,C17-B17,0)</f>
        <v>0</v>
      </c>
      <c r="E17" s="20">
        <f>IF(B17&gt;C17,B17-C17,0)</f>
        <v>0</v>
      </c>
    </row>
    <row r="18" spans="1:8" x14ac:dyDescent="0.2">
      <c r="A18" s="18" t="s">
        <v>27</v>
      </c>
      <c r="B18" s="19">
        <v>365573.35</v>
      </c>
      <c r="C18" s="19">
        <v>317199.93</v>
      </c>
      <c r="D18" s="20">
        <f>IF(C18&gt;B18,C18-B18,0)</f>
        <v>0</v>
      </c>
      <c r="E18" s="20">
        <f>IF(B18&gt;C18,B18-C18,0)</f>
        <v>48373.419999999984</v>
      </c>
    </row>
    <row r="19" spans="1:8" x14ac:dyDescent="0.2">
      <c r="A19" s="18" t="s">
        <v>42</v>
      </c>
      <c r="B19" s="19"/>
      <c r="C19" s="19"/>
      <c r="D19" s="20">
        <f t="shared" ref="D19:D20" si="0">IF(C19&gt;B19,C19-B19,0)</f>
        <v>0</v>
      </c>
      <c r="E19" s="20">
        <f t="shared" ref="E19:E20" si="1">IF(B19&gt;C19,B19-C19,0)</f>
        <v>0</v>
      </c>
    </row>
    <row r="20" spans="1:8" x14ac:dyDescent="0.2">
      <c r="A20" s="18" t="s">
        <v>43</v>
      </c>
      <c r="B20" s="19">
        <v>75741.350000000006</v>
      </c>
      <c r="C20" s="19">
        <v>143646.69</v>
      </c>
      <c r="D20" s="20">
        <f t="shared" si="0"/>
        <v>67905.34</v>
      </c>
      <c r="E20" s="20">
        <f t="shared" si="1"/>
        <v>0</v>
      </c>
    </row>
    <row r="21" spans="1:8" x14ac:dyDescent="0.2">
      <c r="A21" s="16" t="s">
        <v>17</v>
      </c>
      <c r="B21" s="21">
        <f>SUM(B22:B25)</f>
        <v>9017459.7699999996</v>
      </c>
      <c r="C21" s="21">
        <f>SUM(C22:C25)</f>
        <v>7266388.7000000002</v>
      </c>
      <c r="D21" s="17">
        <f>SUM(D22:D25)</f>
        <v>33952.400000000001</v>
      </c>
      <c r="E21" s="17">
        <f>SUM(E22:E25)</f>
        <v>1785023.4700000007</v>
      </c>
    </row>
    <row r="22" spans="1:8" x14ac:dyDescent="0.2">
      <c r="A22" s="18" t="s">
        <v>18</v>
      </c>
      <c r="B22" s="19">
        <v>9219.2900000000009</v>
      </c>
      <c r="C22" s="19">
        <v>1417.5</v>
      </c>
      <c r="D22" s="20">
        <f>IF(C22&gt;B22,C22-B22,0)</f>
        <v>0</v>
      </c>
      <c r="E22" s="20">
        <f>IF(B22&gt;C22,B22-C22,0)</f>
        <v>7801.7900000000009</v>
      </c>
    </row>
    <row r="23" spans="1:8" x14ac:dyDescent="0.2">
      <c r="A23" s="18" t="s">
        <v>38</v>
      </c>
      <c r="B23" s="19"/>
      <c r="C23" s="19"/>
      <c r="D23" s="20">
        <f>IF(C23&gt;B23,C23-B23,0)</f>
        <v>0</v>
      </c>
      <c r="E23" s="20">
        <f>IF(B23&gt;C23,B23-C23,0)</f>
        <v>0</v>
      </c>
    </row>
    <row r="24" spans="1:8" x14ac:dyDescent="0.2">
      <c r="A24" s="18" t="s">
        <v>28</v>
      </c>
      <c r="B24" s="19">
        <v>9008240.4800000004</v>
      </c>
      <c r="C24" s="19">
        <v>7231018.7999999998</v>
      </c>
      <c r="D24" s="20">
        <f>IF(C24&gt;B24,C24-B24,0)</f>
        <v>0</v>
      </c>
      <c r="E24" s="20">
        <f>IF(B24&gt;C24,B24-C24,0)</f>
        <v>1777221.6800000006</v>
      </c>
    </row>
    <row r="25" spans="1:8" x14ac:dyDescent="0.2">
      <c r="A25" s="18" t="s">
        <v>44</v>
      </c>
      <c r="B25" s="19">
        <v>0</v>
      </c>
      <c r="C25" s="19">
        <v>33952.400000000001</v>
      </c>
      <c r="D25" s="20">
        <f>IF(C25&gt;B25,C25-B25,0)</f>
        <v>33952.400000000001</v>
      </c>
      <c r="E25" s="20">
        <f>IF(B25&gt;C25,B25-C25,0)</f>
        <v>0</v>
      </c>
    </row>
    <row r="26" spans="1:8" x14ac:dyDescent="0.2">
      <c r="A26" s="16" t="s">
        <v>3</v>
      </c>
      <c r="B26" s="21">
        <f>SUM(B27:B32)</f>
        <v>60549799.019999996</v>
      </c>
      <c r="C26" s="21">
        <f>SUM(C27:C32)</f>
        <v>59688029.149999999</v>
      </c>
      <c r="D26" s="17">
        <f>SUM(D27:D32)</f>
        <v>0</v>
      </c>
      <c r="E26" s="17">
        <f>SUM(E27:E32)</f>
        <v>861769.86999999918</v>
      </c>
    </row>
    <row r="27" spans="1:8" x14ac:dyDescent="0.2">
      <c r="A27" s="18" t="s">
        <v>23</v>
      </c>
      <c r="B27" s="19">
        <f>51812486.89</f>
        <v>51812486.890000001</v>
      </c>
      <c r="C27" s="19">
        <v>51667185.25</v>
      </c>
      <c r="D27" s="20">
        <f t="shared" ref="D27:D32" si="2">IF(C27&gt;B27,C27-B27,0)</f>
        <v>0</v>
      </c>
      <c r="E27" s="20">
        <f t="shared" ref="E27:E32" si="3">IF(B27&gt;C27,B27-C27,0)</f>
        <v>145301.6400000006</v>
      </c>
    </row>
    <row r="28" spans="1:8" s="1" customFormat="1" x14ac:dyDescent="0.2">
      <c r="A28" s="18" t="s">
        <v>19</v>
      </c>
      <c r="B28" s="19"/>
      <c r="C28" s="19"/>
      <c r="D28" s="20">
        <f t="shared" si="2"/>
        <v>0</v>
      </c>
      <c r="E28" s="20">
        <f t="shared" si="3"/>
        <v>0</v>
      </c>
      <c r="F28" s="27"/>
      <c r="G28" s="26"/>
      <c r="H28" s="26"/>
    </row>
    <row r="29" spans="1:8" x14ac:dyDescent="0.2">
      <c r="A29" s="18" t="s">
        <v>29</v>
      </c>
      <c r="B29" s="19">
        <f>11121923.24-997.74-2408113.37</f>
        <v>8712812.129999999</v>
      </c>
      <c r="C29" s="19">
        <v>7996343.9000000004</v>
      </c>
      <c r="D29" s="20">
        <f t="shared" si="2"/>
        <v>0</v>
      </c>
      <c r="E29" s="20">
        <f t="shared" si="3"/>
        <v>716468.22999999858</v>
      </c>
    </row>
    <row r="30" spans="1:8" x14ac:dyDescent="0.2">
      <c r="A30" s="18" t="s">
        <v>20</v>
      </c>
      <c r="B30" s="19"/>
      <c r="C30" s="19"/>
      <c r="D30" s="20">
        <f t="shared" si="2"/>
        <v>0</v>
      </c>
      <c r="E30" s="20">
        <f t="shared" si="3"/>
        <v>0</v>
      </c>
    </row>
    <row r="31" spans="1:8" x14ac:dyDescent="0.2">
      <c r="A31" s="18" t="s">
        <v>47</v>
      </c>
      <c r="B31" s="19"/>
      <c r="C31" s="19"/>
      <c r="D31" s="20">
        <f t="shared" ref="D31" si="4">IF(C31&gt;B31,C31-B31,0)</f>
        <v>0</v>
      </c>
      <c r="E31" s="20">
        <f t="shared" ref="E31" si="5">IF(B31&gt;C31,B31-C31,0)</f>
        <v>0</v>
      </c>
    </row>
    <row r="32" spans="1:8" x14ac:dyDescent="0.2">
      <c r="A32" s="18" t="s">
        <v>21</v>
      </c>
      <c r="B32" s="19">
        <v>24500</v>
      </c>
      <c r="C32" s="19">
        <v>24500</v>
      </c>
      <c r="D32" s="20">
        <f t="shared" si="2"/>
        <v>0</v>
      </c>
      <c r="E32" s="20">
        <f t="shared" si="3"/>
        <v>0</v>
      </c>
    </row>
    <row r="33" spans="1:9" x14ac:dyDescent="0.2">
      <c r="A33" s="16" t="s">
        <v>22</v>
      </c>
      <c r="B33" s="21">
        <f>SUM(B34:B40)</f>
        <v>0</v>
      </c>
      <c r="C33" s="21">
        <f>SUM(C34:C40)</f>
        <v>0</v>
      </c>
      <c r="D33" s="17">
        <f>SUM(D34:D40)</f>
        <v>0</v>
      </c>
      <c r="E33" s="17">
        <f>SUM(E34:E40)</f>
        <v>0</v>
      </c>
    </row>
    <row r="34" spans="1:9" x14ac:dyDescent="0.2">
      <c r="A34" s="18" t="s">
        <v>23</v>
      </c>
      <c r="B34" s="19"/>
      <c r="C34" s="19"/>
      <c r="D34" s="20">
        <f>IF(C34&gt;B34,C34-B34,0)</f>
        <v>0</v>
      </c>
      <c r="E34" s="20">
        <f>IF(B34&gt;C34,B34-C34,0)</f>
        <v>0</v>
      </c>
    </row>
    <row r="35" spans="1:9" x14ac:dyDescent="0.2">
      <c r="A35" s="18" t="s">
        <v>24</v>
      </c>
      <c r="B35" s="19"/>
      <c r="C35" s="19"/>
      <c r="D35" s="20">
        <f t="shared" ref="D35:D40" si="6">IF(C35&gt;B35,C35-B35,0)</f>
        <v>0</v>
      </c>
      <c r="E35" s="20">
        <f t="shared" ref="E35:E40" si="7">IF(B35&gt;C35,B35-C35,0)</f>
        <v>0</v>
      </c>
    </row>
    <row r="36" spans="1:9" x14ac:dyDescent="0.2">
      <c r="A36" s="18" t="s">
        <v>39</v>
      </c>
      <c r="B36" s="19"/>
      <c r="C36" s="19"/>
      <c r="D36" s="20">
        <f t="shared" ref="D36:D39" si="8">IF(C36&gt;B36,C36-B36,0)</f>
        <v>0</v>
      </c>
      <c r="E36" s="20">
        <f t="shared" ref="E36:E39" si="9">IF(B36&gt;C36,B36-C36,0)</f>
        <v>0</v>
      </c>
    </row>
    <row r="37" spans="1:9" x14ac:dyDescent="0.2">
      <c r="A37" s="18" t="s">
        <v>45</v>
      </c>
      <c r="B37" s="19"/>
      <c r="C37" s="19"/>
      <c r="D37" s="20">
        <f t="shared" ref="D37" si="10">IF(C37&gt;B37,C37-B37,0)</f>
        <v>0</v>
      </c>
      <c r="E37" s="20">
        <f t="shared" ref="E37" si="11">IF(B37&gt;C37,B37-C37,0)</f>
        <v>0</v>
      </c>
    </row>
    <row r="38" spans="1:9" x14ac:dyDescent="0.2">
      <c r="A38" s="18" t="s">
        <v>40</v>
      </c>
      <c r="B38" s="19"/>
      <c r="C38" s="19"/>
      <c r="D38" s="20">
        <f t="shared" si="8"/>
        <v>0</v>
      </c>
      <c r="E38" s="20">
        <f t="shared" si="9"/>
        <v>0</v>
      </c>
    </row>
    <row r="39" spans="1:9" x14ac:dyDescent="0.2">
      <c r="A39" s="18" t="s">
        <v>25</v>
      </c>
      <c r="B39" s="19"/>
      <c r="C39" s="19"/>
      <c r="D39" s="20">
        <f t="shared" si="8"/>
        <v>0</v>
      </c>
      <c r="E39" s="20">
        <f t="shared" si="9"/>
        <v>0</v>
      </c>
    </row>
    <row r="40" spans="1:9" x14ac:dyDescent="0.2">
      <c r="A40" s="18" t="s">
        <v>46</v>
      </c>
      <c r="B40" s="19"/>
      <c r="C40" s="19"/>
      <c r="D40" s="20">
        <f t="shared" si="6"/>
        <v>0</v>
      </c>
      <c r="E40" s="20">
        <f t="shared" si="7"/>
        <v>0</v>
      </c>
    </row>
    <row r="41" spans="1:9" x14ac:dyDescent="0.2">
      <c r="A41" s="16" t="s">
        <v>30</v>
      </c>
      <c r="B41" s="25">
        <v>102867142.29000001</v>
      </c>
      <c r="C41" s="25">
        <v>102867142.29000001</v>
      </c>
      <c r="D41" s="21">
        <f>IF(C41&gt;B41,C41-B41,0)</f>
        <v>0</v>
      </c>
      <c r="E41" s="21">
        <f>IF(B41&gt;C41,B41-C41,0)</f>
        <v>0</v>
      </c>
    </row>
    <row r="42" spans="1:9" x14ac:dyDescent="0.2">
      <c r="A42" s="16" t="s">
        <v>26</v>
      </c>
      <c r="B42" s="25">
        <f>SUM(104700217.85-(8833630.2+54300844.12))</f>
        <v>41565743.530000001</v>
      </c>
      <c r="C42" s="25">
        <v>25299678.98</v>
      </c>
      <c r="D42" s="21">
        <f>IF(C42&gt;B42,C42-B42,0)</f>
        <v>0</v>
      </c>
      <c r="E42" s="21">
        <f>IF(B42&gt;C42,B42-C42,0)</f>
        <v>16266064.550000001</v>
      </c>
    </row>
    <row r="43" spans="1:9" ht="12" thickBot="1" x14ac:dyDescent="0.25">
      <c r="A43" s="16" t="s">
        <v>31</v>
      </c>
      <c r="B43" s="25">
        <v>0</v>
      </c>
      <c r="C43" s="25">
        <f>SUM(80417608.4-(80000000))</f>
        <v>417608.40000000596</v>
      </c>
      <c r="D43" s="21">
        <f>IF(C43&gt;B43,C43-B43,0)</f>
        <v>417608.40000000596</v>
      </c>
      <c r="E43" s="21">
        <f>IF(B43&gt;C43,B43-C43,0)</f>
        <v>0</v>
      </c>
    </row>
    <row r="44" spans="1:9" ht="12" thickBot="1" x14ac:dyDescent="0.25">
      <c r="A44" s="22" t="s">
        <v>37</v>
      </c>
      <c r="B44" s="23">
        <f>B14+B21+B26+B33+B41+B42+B43</f>
        <v>214468587.93000001</v>
      </c>
      <c r="C44" s="23">
        <f>C14+C21+C26+C33+C41+C42+C43</f>
        <v>196034624.55000001</v>
      </c>
      <c r="D44" s="23">
        <f>D14+D21+D26+D33+D41+D42+D43</f>
        <v>527267.93000000599</v>
      </c>
      <c r="E44" s="23">
        <f>E14+E21+E26+E33+E41+E42+E43</f>
        <v>18961231.310000002</v>
      </c>
    </row>
    <row r="45" spans="1:9" x14ac:dyDescent="0.2">
      <c r="I45" s="27"/>
    </row>
    <row r="46" spans="1:9" x14ac:dyDescent="0.2">
      <c r="A46" s="31" t="s">
        <v>54</v>
      </c>
      <c r="B46" s="31"/>
      <c r="C46" s="31"/>
      <c r="D46" s="31"/>
      <c r="E46" s="31"/>
    </row>
    <row r="50" spans="1:12" x14ac:dyDescent="0.2">
      <c r="A50" s="29" t="s">
        <v>51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</row>
    <row r="51" spans="1:12" x14ac:dyDescent="0.2">
      <c r="A51" s="29" t="s">
        <v>53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</row>
    <row r="52" spans="1:12" x14ac:dyDescent="0.2">
      <c r="A52" s="29" t="s">
        <v>52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</row>
  </sheetData>
  <mergeCells count="9">
    <mergeCell ref="A50:L50"/>
    <mergeCell ref="A51:L51"/>
    <mergeCell ref="A52:L52"/>
    <mergeCell ref="A4:E4"/>
    <mergeCell ref="A46:E46"/>
    <mergeCell ref="A5:E5"/>
    <mergeCell ref="A12:A13"/>
    <mergeCell ref="B12:C12"/>
    <mergeCell ref="D12:E12"/>
  </mergeCells>
  <printOptions horizontalCentered="1"/>
  <pageMargins left="0.19685039370078741" right="0.19685039370078741" top="0.19685039370078741" bottom="0.19685039370078741" header="0" footer="0"/>
  <pageSetup paperSize="9" scale="8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13A</vt:lpstr>
      <vt:lpstr>'Anexo 13A'!Titulos_de_impressao</vt:lpstr>
    </vt:vector>
  </TitlesOfParts>
  <Company>Secretaria da Fazenda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DTK Authorized User</dc:creator>
  <cp:lastModifiedBy>Amauri Belo</cp:lastModifiedBy>
  <cp:lastPrinted>2019-02-07T12:41:32Z</cp:lastPrinted>
  <dcterms:created xsi:type="dcterms:W3CDTF">2000-02-04T19:02:15Z</dcterms:created>
  <dcterms:modified xsi:type="dcterms:W3CDTF">2021-02-26T13:12:20Z</dcterms:modified>
</cp:coreProperties>
</file>